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anSS/Downloads/"/>
    </mc:Choice>
  </mc:AlternateContent>
  <xr:revisionPtr revIDLastSave="0" documentId="13_ncr:1_{AE86D1FB-3BF9-F146-9723-BC8E70CB09F8}" xr6:coauthVersionLast="47" xr6:coauthVersionMax="47" xr10:uidLastSave="{00000000-0000-0000-0000-000000000000}"/>
  <bookViews>
    <workbookView xWindow="1160" yWindow="780" windowWidth="31520" windowHeight="18960" xr2:uid="{E7876C53-DFAF-A448-AEB0-BE79343CCE3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" i="1" l="1"/>
  <c r="F16" i="1" s="1"/>
  <c r="G3" i="1"/>
  <c r="G4" i="1"/>
  <c r="C13" i="1" s="1"/>
  <c r="G5" i="1"/>
  <c r="F14" i="1" s="1"/>
  <c r="D8" i="1"/>
  <c r="F8" i="1"/>
  <c r="C8" i="1"/>
  <c r="G6" i="1" l="1"/>
  <c r="C15" i="1" s="1"/>
  <c r="E13" i="1"/>
  <c r="D13" i="1"/>
  <c r="D15" i="1"/>
  <c r="E15" i="1"/>
  <c r="C14" i="1"/>
  <c r="C16" i="1"/>
  <c r="F12" i="1"/>
  <c r="C12" i="1"/>
  <c r="D12" i="1"/>
  <c r="F13" i="1"/>
  <c r="F15" i="1"/>
  <c r="D14" i="1"/>
  <c r="D16" i="1"/>
  <c r="E8" i="1"/>
  <c r="E12" i="1"/>
  <c r="E14" i="1"/>
  <c r="E16" i="1"/>
  <c r="G8" i="1"/>
  <c r="D17" i="1" s="1"/>
  <c r="E17" i="1" l="1"/>
  <c r="F17" i="1"/>
  <c r="C17" i="1"/>
</calcChain>
</file>

<file path=xl/sharedStrings.xml><?xml version="1.0" encoding="utf-8"?>
<sst xmlns="http://schemas.openxmlformats.org/spreadsheetml/2006/main" count="23" uniqueCount="12">
  <si>
    <t>ene</t>
  </si>
  <si>
    <t>feb</t>
  </si>
  <si>
    <t>mar</t>
  </si>
  <si>
    <t>abr</t>
  </si>
  <si>
    <t>Meses</t>
  </si>
  <si>
    <t>Compras en Bolsa</t>
  </si>
  <si>
    <t>may (*28-May)</t>
  </si>
  <si>
    <t>Total</t>
  </si>
  <si>
    <t>Subtotal Compras en Contrato</t>
  </si>
  <si>
    <t>Compras en contrato Mercado Regulado</t>
  </si>
  <si>
    <t>Compras en contrato Mercado No Regulado</t>
  </si>
  <si>
    <t>Compras en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</si>
</sst>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.0%"/>
    <numFmt numFmtId="167" formatCode="_-* #,##0.00_-;\-* #,##0.00_-;_-* &quot;-&quot;_-;_-@_-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41" fontId="0" fillId="0" borderId="0" xfId="1" applyFont="1"/>
    <xf numFmtId="0" fontId="0" fillId="0" borderId="0" xfId="0" applyAlignment="1">
      <alignment wrapText="1"/>
    </xf>
    <xf numFmtId="41" fontId="0" fillId="0" borderId="0" xfId="1" applyFont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64" fontId="0" fillId="0" borderId="1" xfId="2" applyNumberFormat="1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167" fontId="0" fillId="0" borderId="1" xfId="1" applyNumberFormat="1" applyFont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MX" b="1"/>
              <a:t>Compra de Energía AIR-E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Hoja1!$E$2</c:f>
              <c:strCache>
                <c:ptCount val="1"/>
                <c:pt idx="0">
                  <c:v>Compras en Contrato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8223AC7-59F0-9147-8FA4-3CB6CCB994CA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00A-F443-9FEC-9FA7E014768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32A17E3-00BB-8E47-86B8-DDD3513CC65D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00A-F443-9FEC-9FA7E014768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4C7BA21-647E-FA40-B4E2-A28F1ED82EEC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00A-F443-9FEC-9FA7E014768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8C758B9-5D49-9748-99D8-FBDB79E465DB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00A-F443-9FEC-9FA7E014768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BDE5E81-961E-8A4D-9883-1F7E34878A91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00A-F443-9FEC-9FA7E01476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Hoja1!$B$3:$B$7</c:f>
              <c:strCache>
                <c:ptCount val="5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 (*28-May)</c:v>
                </c:pt>
              </c:strCache>
            </c:strRef>
          </c:cat>
          <c:val>
            <c:numRef>
              <c:f>Hoja1!$E$3:$E$7</c:f>
              <c:numCache>
                <c:formatCode>_-* #,##0.00_-;\-* #,##0.00_-;_-* "-"_-;_-@_-</c:formatCode>
                <c:ptCount val="5"/>
                <c:pt idx="0">
                  <c:v>687.10101153999994</c:v>
                </c:pt>
                <c:pt idx="1">
                  <c:v>609.87049396999998</c:v>
                </c:pt>
                <c:pt idx="2">
                  <c:v>533.13402638000014</c:v>
                </c:pt>
                <c:pt idx="3">
                  <c:v>625.16354237999985</c:v>
                </c:pt>
                <c:pt idx="4">
                  <c:v>627.10518247000016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Hoja1!$E$12:$E$16</c15:f>
                <c15:dlblRangeCache>
                  <c:ptCount val="5"/>
                  <c:pt idx="0">
                    <c:v>84,5%</c:v>
                  </c:pt>
                  <c:pt idx="1">
                    <c:v>84,2%</c:v>
                  </c:pt>
                  <c:pt idx="2">
                    <c:v>63,1%</c:v>
                  </c:pt>
                  <c:pt idx="3">
                    <c:v>74,0%</c:v>
                  </c:pt>
                  <c:pt idx="4">
                    <c:v>74,0%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400A-F443-9FEC-9FA7E0147689}"/>
            </c:ext>
          </c:extLst>
        </c:ser>
        <c:ser>
          <c:idx val="1"/>
          <c:order val="1"/>
          <c:tx>
            <c:strRef>
              <c:f>Hoja1!$F$2</c:f>
              <c:strCache>
                <c:ptCount val="1"/>
                <c:pt idx="0">
                  <c:v>Compras en Bolsa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CF82A52-9A75-8548-917B-7C530A2145EC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400A-F443-9FEC-9FA7E014768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A41ADA-5791-1648-BBA5-B41AF486D440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400A-F443-9FEC-9FA7E014768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1E7C5DA-F83C-EA45-8515-22DC30260BC8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400A-F443-9FEC-9FA7E014768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96893FA-A0EB-654D-A7C8-1E9A8BD0190F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400A-F443-9FEC-9FA7E014768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A1D496C-6EF9-244C-B4CC-E157E7216FEA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400A-F443-9FEC-9FA7E01476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Hoja1!$B$3:$B$7</c:f>
              <c:strCache>
                <c:ptCount val="5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 (*28-May)</c:v>
                </c:pt>
              </c:strCache>
            </c:strRef>
          </c:cat>
          <c:val>
            <c:numRef>
              <c:f>Hoja1!$F$3:$F$7</c:f>
              <c:numCache>
                <c:formatCode>_-* #,##0.00_-;\-* #,##0.00_-;_-* "-"_-;_-@_-</c:formatCode>
                <c:ptCount val="5"/>
                <c:pt idx="0">
                  <c:v>126.22898527000002</c:v>
                </c:pt>
                <c:pt idx="1">
                  <c:v>114.75875622000001</c:v>
                </c:pt>
                <c:pt idx="2">
                  <c:v>311.96511519000001</c:v>
                </c:pt>
                <c:pt idx="3">
                  <c:v>219.76817898999997</c:v>
                </c:pt>
                <c:pt idx="4">
                  <c:v>220.67942848000004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Hoja1!$F$12:$F$16</c15:f>
                <c15:dlblRangeCache>
                  <c:ptCount val="5"/>
                  <c:pt idx="0">
                    <c:v>15,5%</c:v>
                  </c:pt>
                  <c:pt idx="1">
                    <c:v>15,8%</c:v>
                  </c:pt>
                  <c:pt idx="2">
                    <c:v>36,9%</c:v>
                  </c:pt>
                  <c:pt idx="3">
                    <c:v>26,0%</c:v>
                  </c:pt>
                  <c:pt idx="4">
                    <c:v>26,0%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400A-F443-9FEC-9FA7E0147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23611519"/>
        <c:axId val="1916228863"/>
      </c:barChart>
      <c:catAx>
        <c:axId val="1623611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916228863"/>
        <c:crosses val="autoZero"/>
        <c:auto val="1"/>
        <c:lblAlgn val="ctr"/>
        <c:lblOffset val="100"/>
        <c:noMultiLvlLbl val="0"/>
      </c:catAx>
      <c:valAx>
        <c:axId val="1916228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MX"/>
                  <a:t>Energía comprada GWh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623611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536604</xdr:colOff>
      <xdr:row>1</xdr:row>
      <xdr:rowOff>278331</xdr:rowOff>
    </xdr:from>
    <xdr:to>
      <xdr:col>17</xdr:col>
      <xdr:colOff>714405</xdr:colOff>
      <xdr:row>17</xdr:row>
      <xdr:rowOff>35607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8B1FC09-0E51-4702-A44D-863F8D1ADE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EEAB3-B09B-9940-81C2-73E0B7CCE3DE}">
  <dimension ref="B2:K17"/>
  <sheetViews>
    <sheetView tabSelected="1" zoomScale="150" workbookViewId="0">
      <selection activeCell="G12" sqref="G12"/>
    </sheetView>
  </sheetViews>
  <sheetFormatPr baseColWidth="10" defaultRowHeight="16" x14ac:dyDescent="0.2"/>
  <cols>
    <col min="1" max="1" width="5.1640625" customWidth="1"/>
    <col min="2" max="2" width="16" customWidth="1"/>
    <col min="3" max="7" width="17.5" style="2" customWidth="1"/>
  </cols>
  <sheetData>
    <row r="2" spans="2:11" ht="52" customHeight="1" x14ac:dyDescent="0.2">
      <c r="B2" s="5" t="s">
        <v>4</v>
      </c>
      <c r="C2" s="6" t="s">
        <v>10</v>
      </c>
      <c r="D2" s="6" t="s">
        <v>9</v>
      </c>
      <c r="E2" s="6" t="s">
        <v>11</v>
      </c>
      <c r="F2" s="6" t="s">
        <v>5</v>
      </c>
      <c r="G2" s="6" t="s">
        <v>7</v>
      </c>
    </row>
    <row r="3" spans="2:11" x14ac:dyDescent="0.2">
      <c r="B3" s="4" t="s">
        <v>0</v>
      </c>
      <c r="C3" s="10">
        <v>33.49107884</v>
      </c>
      <c r="D3" s="10">
        <v>653.60993269999994</v>
      </c>
      <c r="E3" s="10">
        <v>687.10101153999994</v>
      </c>
      <c r="F3" s="10">
        <v>126.22898527000002</v>
      </c>
      <c r="G3" s="11">
        <f>SUM(E3:F3)</f>
        <v>813.32999681000001</v>
      </c>
      <c r="H3" s="1"/>
      <c r="I3" s="1"/>
      <c r="J3" s="1"/>
      <c r="K3" s="1"/>
    </row>
    <row r="4" spans="2:11" x14ac:dyDescent="0.2">
      <c r="B4" s="4" t="s">
        <v>1</v>
      </c>
      <c r="C4" s="10">
        <v>30.254822369999992</v>
      </c>
      <c r="D4" s="10">
        <v>579.61567160000004</v>
      </c>
      <c r="E4" s="10">
        <v>609.87049396999998</v>
      </c>
      <c r="F4" s="10">
        <v>114.75875622000001</v>
      </c>
      <c r="G4" s="11">
        <f t="shared" ref="G4:G7" si="0">SUM(E4:F4)</f>
        <v>724.62925018999999</v>
      </c>
      <c r="H4" s="1"/>
      <c r="I4" s="1"/>
      <c r="J4" s="1"/>
      <c r="K4" s="1"/>
    </row>
    <row r="5" spans="2:11" x14ac:dyDescent="0.2">
      <c r="B5" s="4" t="s">
        <v>2</v>
      </c>
      <c r="C5" s="10">
        <v>33.825892799999998</v>
      </c>
      <c r="D5" s="10">
        <v>499.30813358000012</v>
      </c>
      <c r="E5" s="10">
        <v>533.13402638000014</v>
      </c>
      <c r="F5" s="10">
        <v>311.96511519000001</v>
      </c>
      <c r="G5" s="11">
        <f t="shared" si="0"/>
        <v>845.09914157000014</v>
      </c>
      <c r="H5" s="1"/>
      <c r="I5" s="1"/>
      <c r="J5" s="1"/>
      <c r="K5" s="1"/>
    </row>
    <row r="6" spans="2:11" x14ac:dyDescent="0.2">
      <c r="B6" s="4" t="s">
        <v>3</v>
      </c>
      <c r="C6" s="10">
        <v>32.623767149999999</v>
      </c>
      <c r="D6" s="10">
        <v>592.53977522999992</v>
      </c>
      <c r="E6" s="10">
        <v>625.16354237999985</v>
      </c>
      <c r="F6" s="10">
        <v>219.76817898999997</v>
      </c>
      <c r="G6" s="11">
        <f t="shared" si="0"/>
        <v>844.93172136999988</v>
      </c>
      <c r="H6" s="1"/>
      <c r="I6" s="1"/>
      <c r="J6" s="1"/>
      <c r="K6" s="1"/>
    </row>
    <row r="7" spans="2:11" x14ac:dyDescent="0.2">
      <c r="B7" s="4" t="s">
        <v>6</v>
      </c>
      <c r="C7" s="10">
        <v>30.576630200000004</v>
      </c>
      <c r="D7" s="10">
        <v>596.52855227000009</v>
      </c>
      <c r="E7" s="10">
        <v>627.10518247000016</v>
      </c>
      <c r="F7" s="10">
        <v>220.67942848000004</v>
      </c>
      <c r="G7" s="11">
        <f t="shared" si="0"/>
        <v>847.78461095000023</v>
      </c>
      <c r="H7" s="1"/>
      <c r="I7" s="1"/>
      <c r="J7" s="1"/>
      <c r="K7" s="1"/>
    </row>
    <row r="8" spans="2:11" x14ac:dyDescent="0.2">
      <c r="B8" s="7" t="s">
        <v>7</v>
      </c>
      <c r="C8" s="11">
        <f>SUM(C3:C7)</f>
        <v>160.77219135999999</v>
      </c>
      <c r="D8" s="11">
        <f t="shared" ref="D8:E8" si="1">SUM(D3:D7)</f>
        <v>2921.6020653800001</v>
      </c>
      <c r="E8" s="11">
        <f t="shared" si="1"/>
        <v>3082.3742567400004</v>
      </c>
      <c r="F8" s="11">
        <f t="shared" ref="D8:G8" si="2">SUM(F3:F7)</f>
        <v>993.40046415000006</v>
      </c>
      <c r="G8" s="11">
        <f t="shared" si="2"/>
        <v>4075.7747208900005</v>
      </c>
      <c r="H8" s="1"/>
      <c r="I8" s="1"/>
      <c r="J8" s="1"/>
      <c r="K8" s="1"/>
    </row>
    <row r="9" spans="2:11" x14ac:dyDescent="0.2">
      <c r="C9" s="3"/>
      <c r="D9" s="3"/>
      <c r="E9" s="3"/>
      <c r="F9" s="3"/>
      <c r="G9" s="3"/>
      <c r="H9" s="1"/>
      <c r="I9" s="1"/>
      <c r="J9" s="1"/>
      <c r="K9" s="1"/>
    </row>
    <row r="11" spans="2:11" ht="51" x14ac:dyDescent="0.2">
      <c r="B11" s="5" t="s">
        <v>4</v>
      </c>
      <c r="C11" s="6" t="s">
        <v>10</v>
      </c>
      <c r="D11" s="6" t="s">
        <v>9</v>
      </c>
      <c r="E11" s="6" t="s">
        <v>8</v>
      </c>
      <c r="F11" s="6" t="s">
        <v>5</v>
      </c>
      <c r="G11"/>
    </row>
    <row r="12" spans="2:11" x14ac:dyDescent="0.2">
      <c r="B12" s="4" t="s">
        <v>0</v>
      </c>
      <c r="C12" s="8">
        <f>C3/$G3</f>
        <v>4.1177724873491625E-2</v>
      </c>
      <c r="D12" s="8">
        <f t="shared" ref="D12:F12" si="3">D3/$G3</f>
        <v>0.80362206639808487</v>
      </c>
      <c r="E12" s="8">
        <f t="shared" si="3"/>
        <v>0.84479979127157645</v>
      </c>
      <c r="F12" s="8">
        <f t="shared" si="3"/>
        <v>0.15520020872842349</v>
      </c>
      <c r="G12"/>
    </row>
    <row r="13" spans="2:11" x14ac:dyDescent="0.2">
      <c r="B13" s="4" t="s">
        <v>1</v>
      </c>
      <c r="C13" s="8">
        <f t="shared" ref="C13:F13" si="4">C4/$G4</f>
        <v>4.175214064580899E-2</v>
      </c>
      <c r="D13" s="8">
        <f t="shared" si="4"/>
        <v>0.79987893318965952</v>
      </c>
      <c r="E13" s="8">
        <f t="shared" si="4"/>
        <v>0.84163107383546842</v>
      </c>
      <c r="F13" s="8">
        <f t="shared" si="4"/>
        <v>0.1583689261645316</v>
      </c>
      <c r="G13"/>
    </row>
    <row r="14" spans="2:11" x14ac:dyDescent="0.2">
      <c r="B14" s="4" t="s">
        <v>2</v>
      </c>
      <c r="C14" s="8">
        <f t="shared" ref="C14:F14" si="5">C5/$G5</f>
        <v>4.0025946230591664E-2</v>
      </c>
      <c r="D14" s="8">
        <f t="shared" si="5"/>
        <v>0.59082787926207125</v>
      </c>
      <c r="E14" s="8">
        <f t="shared" si="5"/>
        <v>0.630853825492663</v>
      </c>
      <c r="F14" s="8">
        <f t="shared" si="5"/>
        <v>0.36914617450733705</v>
      </c>
      <c r="G14"/>
    </row>
    <row r="15" spans="2:11" x14ac:dyDescent="0.2">
      <c r="B15" s="4" t="s">
        <v>3</v>
      </c>
      <c r="C15" s="8">
        <f t="shared" ref="C15:F15" si="6">C6/$G6</f>
        <v>3.861112836088431E-2</v>
      </c>
      <c r="D15" s="8">
        <f t="shared" si="6"/>
        <v>0.7012871694167625</v>
      </c>
      <c r="E15" s="8">
        <f t="shared" si="6"/>
        <v>0.73989829777764682</v>
      </c>
      <c r="F15" s="8">
        <f t="shared" si="6"/>
        <v>0.26010170222235313</v>
      </c>
      <c r="G15"/>
    </row>
    <row r="16" spans="2:11" x14ac:dyDescent="0.2">
      <c r="B16" s="4" t="s">
        <v>6</v>
      </c>
      <c r="C16" s="8">
        <f t="shared" ref="C16:F16" si="7">C7/$G7</f>
        <v>3.6066507701451214E-2</v>
      </c>
      <c r="D16" s="8">
        <f t="shared" si="7"/>
        <v>0.70363220158189632</v>
      </c>
      <c r="E16" s="8">
        <f t="shared" si="7"/>
        <v>0.73969870928334758</v>
      </c>
      <c r="F16" s="8">
        <f t="shared" si="7"/>
        <v>0.26030129071665237</v>
      </c>
      <c r="G16"/>
    </row>
    <row r="17" spans="2:7" x14ac:dyDescent="0.2">
      <c r="B17" s="7" t="s">
        <v>7</v>
      </c>
      <c r="C17" s="9">
        <f t="shared" ref="C17:F17" si="8">C8/$G8</f>
        <v>3.9445799233205216E-2</v>
      </c>
      <c r="D17" s="9">
        <f t="shared" si="8"/>
        <v>0.71682128317976046</v>
      </c>
      <c r="E17" s="9">
        <f t="shared" si="8"/>
        <v>0.7562670824129657</v>
      </c>
      <c r="F17" s="9">
        <f t="shared" si="8"/>
        <v>0.24373291758703428</v>
      </c>
      <c r="G1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EE59D332-1643-49BB-9F98-53A598B4AF03}"/>
</file>

<file path=customXml/itemProps2.xml><?xml version="1.0" encoding="utf-8"?>
<ds:datastoreItem xmlns:ds="http://schemas.openxmlformats.org/officeDocument/2006/customXml" ds:itemID="{785F6D9D-DB6B-4ED3-B97C-F43B098159D2}"/>
</file>

<file path=customXml/itemProps3.xml><?xml version="1.0" encoding="utf-8"?>
<ds:datastoreItem xmlns:ds="http://schemas.openxmlformats.org/officeDocument/2006/customXml" ds:itemID="{37A69283-63EC-4174-9615-033781D688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SANCHEZ SALAZAR</dc:creator>
  <cp:lastModifiedBy>JUAN CAMILO SANCHEZ SALAZAR</cp:lastModifiedBy>
  <dcterms:created xsi:type="dcterms:W3CDTF">2026-06-03T15:02:56Z</dcterms:created>
  <dcterms:modified xsi:type="dcterms:W3CDTF">2026-06-04T01:39:59Z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